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80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definedNames>
    <definedName name="_xlnm.Print_Area" localSheetId="0">Foglio1!$A$1:$I$69</definedName>
  </definedNames>
  <calcPr calcId="162913"/>
</workbook>
</file>

<file path=xl/calcChain.xml><?xml version="1.0" encoding="utf-8"?>
<calcChain xmlns="http://schemas.openxmlformats.org/spreadsheetml/2006/main">
  <c r="C21" i="1" l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3" i="1"/>
  <c r="C24" i="1"/>
  <c r="C25" i="1"/>
  <c r="C26" i="1"/>
  <c r="C27" i="1"/>
  <c r="C28" i="1"/>
  <c r="C29" i="1"/>
  <c r="G31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<sst xmlns="http://schemas.openxmlformats.org/spreadsheetml/2006/main" count="14" uniqueCount="14">
  <si>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</si>
  <si>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</si>
  <si>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</si>
  <si>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</si>
  <si>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</si>
  <si>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</si>
  <si>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</si>
  <si>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</si>
  <si>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</si>
  <si>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BASE D'ASTA COMPLESSIVA</t>
  </si>
  <si>
    <t>TV 42'' + staffa a soffitto telescopica estraibile</t>
  </si>
  <si>
    <t>Dettaglio Offerta Economica LOTTO 1 "ARREDI DA UFFICIO" (da compilare)</t>
  </si>
  <si>
    <t>Prezzo complessivo IVA inclusa</t>
  </si>
  <si>
    <t>Scrivania lineare 160 cm con paragambe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</si>
</sst>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;[Red]#,##0.00\ _€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44" fontId="4" fillId="0" borderId="1" xfId="1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ilancio%20aziendale/FORNITURE/GARE%20ASM/CONTO%20PATRIMONIALE/ARREDI%20BLOCCO%20PARTO%202026/St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ima 2025"/>
      <sheetName val="stanze"/>
      <sheetName val="sublotti"/>
    </sheetNames>
    <sheetDataSet>
      <sheetData sheetId="0"/>
      <sheetData sheetId="1"/>
      <sheetData sheetId="2">
        <row r="3">
          <cell r="B3" t="str">
            <v>Appendiabiti a piantana</v>
          </cell>
        </row>
        <row r="4">
          <cell r="B4" t="str">
            <v>Armadio alto in legno (L 120 x 45 x 200 h CM)</v>
          </cell>
        </row>
        <row r="5">
          <cell r="B5" t="str">
            <v>Armadio basso in legno (90 x 45 x 80h cm)</v>
          </cell>
        </row>
        <row r="6">
          <cell r="B6" t="str">
            <v xml:space="preserve">Armadio in metallo con ante scorrevoli (150 x 60 x 200 cm) </v>
          </cell>
        </row>
        <row r="7">
          <cell r="B7" t="str">
            <v>Cassettiera 2 cassetti</v>
          </cell>
        </row>
        <row r="8">
          <cell r="B8" t="str">
            <v>Cassettiera 4 cassetti (45 x 55 x 60 h cm)</v>
          </cell>
        </row>
        <row r="9">
          <cell r="B9" t="str">
            <v xml:space="preserve">Cestino in metallo </v>
          </cell>
        </row>
        <row r="10">
          <cell r="B10" t="str">
            <v>Cucina 200 cm composta da: lavello a 1 vasca, piano a induzione con 2 fuochi, frigo + congelatore a colonna</v>
          </cell>
        </row>
        <row r="11">
          <cell r="B11" t="str">
            <v>Lampada da scrivania</v>
          </cell>
        </row>
        <row r="12">
          <cell r="B12" t="str">
            <v>Letto 1 piazza completo di materasso e rete</v>
          </cell>
        </row>
        <row r="13">
          <cell r="B13" t="str">
            <v>Macchina del caffè elettrica compatibile con capsule Nespresso</v>
          </cell>
        </row>
        <row r="14">
          <cell r="B14" t="str">
            <v>Microonde</v>
          </cell>
        </row>
        <row r="15">
          <cell r="B15" t="str">
            <v>Orologio digitale a muro non inferiore a L 40X H20, con h, min e sec</v>
          </cell>
        </row>
        <row r="16">
          <cell r="B16" t="str">
            <v>Poltrona letto 1 posto</v>
          </cell>
        </row>
        <row r="17">
          <cell r="B17" t="str">
            <v>Poltroncina in ecopelle con braccioli</v>
          </cell>
        </row>
        <row r="18">
          <cell r="B18" t="str">
            <v>Scaffalatura metallica (100x45x200 cm), bianca</v>
          </cell>
        </row>
        <row r="19">
          <cell r="B19" t="str">
            <v>Schedario in ferro con 4 cassetti</v>
          </cell>
        </row>
        <row r="20">
          <cell r="B20" t="str">
            <v>Scrivania lineare 120 cm con paragambe</v>
          </cell>
        </row>
        <row r="21">
          <cell r="B21" t="str">
            <v>Scrivania lineare 140  cm con paragambe</v>
          </cell>
        </row>
        <row r="23">
          <cell r="B23" t="str">
            <v xml:space="preserve">Sedia per cucina </v>
          </cell>
        </row>
        <row r="24">
          <cell r="B24" t="str">
            <v>Sedia scrivania con poggiatesta</v>
          </cell>
        </row>
        <row r="25">
          <cell r="B25" t="str">
            <v>Sedia visitatore in ecopelle</v>
          </cell>
        </row>
        <row r="26">
          <cell r="B26" t="str">
            <v>Sedia visitatore in plastica</v>
          </cell>
        </row>
        <row r="27">
          <cell r="B27" t="str">
            <v>Tavolino 40x40 cm in vetro e metallo</v>
          </cell>
        </row>
        <row r="28">
          <cell r="B28" t="str">
            <v>Tavolino per cucina 80 x 80 cm</v>
          </cell>
        </row>
        <row r="29">
          <cell r="B29" t="str">
            <v>TV 32'' + staffa a parete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2"/>
  <sheetViews>
    <sheetView tabSelected="1" topLeftCell="A22" zoomScaleNormal="100" workbookViewId="0">
      <selection activeCell="F29" sqref="F29"/>
    </sheetView>
  </sheetViews>
  <sheetFormatPr defaultColWidth="8.85546875" defaultRowHeight="15" x14ac:dyDescent="0.25"/>
  <cols>
    <col min="1" max="1" width="11.85546875" style="2" customWidth="1"/>
    <col min="2" max="2" width="17.140625" style="2" customWidth="1"/>
    <col min="3" max="3" width="69.7109375" style="18" customWidth="1"/>
    <col min="4" max="4" width="14" style="4" customWidth="1"/>
    <col min="5" max="5" width="16.140625" style="4" customWidth="1"/>
    <col min="6" max="7" width="17.140625" style="9" customWidth="1"/>
    <col min="8" max="8" width="17" style="9" customWidth="1"/>
    <col min="9" max="9" width="17.7109375" style="9" customWidth="1"/>
    <col min="10" max="10" width="16.7109375" style="6" customWidth="1"/>
    <col min="11" max="36" width="8.85546875" style="6"/>
    <col min="37" max="16384" width="8.85546875" style="3"/>
  </cols>
  <sheetData>
    <row r="1" spans="1:36" ht="38.450000000000003" customHeight="1" x14ac:dyDescent="0.25">
      <c r="A1" s="28" t="s">
        <v>11</v>
      </c>
      <c r="B1" s="29"/>
      <c r="C1" s="29"/>
      <c r="D1" s="29"/>
      <c r="E1" s="29"/>
      <c r="F1" s="29"/>
      <c r="G1" s="29"/>
      <c r="H1" s="29"/>
      <c r="I1" s="29"/>
    </row>
    <row r="2" spans="1:36" ht="45" x14ac:dyDescent="0.25">
      <c r="B2" s="11" t="s">
        <v>1</v>
      </c>
      <c r="C2" s="17" t="s">
        <v>0</v>
      </c>
      <c r="D2" s="1" t="s">
        <v>3</v>
      </c>
      <c r="E2" s="5" t="s">
        <v>2</v>
      </c>
      <c r="F2" s="1" t="s">
        <v>4</v>
      </c>
      <c r="G2" s="1" t="s">
        <v>5</v>
      </c>
      <c r="H2" s="1" t="s">
        <v>6</v>
      </c>
      <c r="I2" s="11" t="s">
        <v>7</v>
      </c>
      <c r="J2" s="11" t="s">
        <v>12</v>
      </c>
    </row>
    <row r="3" spans="1:36" ht="36" customHeight="1" x14ac:dyDescent="0.25">
      <c r="A3" s="33" t="s">
        <v>8</v>
      </c>
      <c r="B3" s="33"/>
      <c r="C3" s="18" t="str">
        <f>[1]sublotti!B3</f>
        <v>Appendiabiti a piantana</v>
      </c>
      <c r="D3" s="24">
        <v>2</v>
      </c>
      <c r="E3" s="12"/>
      <c r="F3" s="25">
        <v>35</v>
      </c>
      <c r="G3" s="16">
        <f>D3*F3</f>
        <v>70</v>
      </c>
      <c r="H3" s="10"/>
      <c r="I3" s="13"/>
      <c r="J3" s="9"/>
    </row>
    <row r="4" spans="1:36" s="9" customFormat="1" ht="26.25" customHeight="1" x14ac:dyDescent="0.25">
      <c r="A4" s="34"/>
      <c r="B4" s="34"/>
      <c r="C4" s="18" t="str">
        <f>[1]sublotti!B4</f>
        <v>Armadio alto in legno (L 120 x 45 x 200 h CM)</v>
      </c>
      <c r="D4" s="24">
        <v>1</v>
      </c>
      <c r="E4" s="12"/>
      <c r="F4" s="25">
        <v>300</v>
      </c>
      <c r="G4" s="16">
        <f t="shared" ref="G4:G30" si="0">D4*F4</f>
        <v>300</v>
      </c>
      <c r="H4" s="15"/>
      <c r="I4" s="13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</row>
    <row r="5" spans="1:36" s="9" customFormat="1" ht="27.75" customHeight="1" x14ac:dyDescent="0.25">
      <c r="A5" s="34"/>
      <c r="B5" s="34"/>
      <c r="C5" s="18" t="str">
        <f>[1]sublotti!B5</f>
        <v>Armadio basso in legno (90 x 45 x 80h cm)</v>
      </c>
      <c r="D5" s="24">
        <v>2</v>
      </c>
      <c r="E5" s="12"/>
      <c r="F5" s="25">
        <v>150</v>
      </c>
      <c r="G5" s="16">
        <f t="shared" si="0"/>
        <v>300</v>
      </c>
      <c r="H5" s="15"/>
      <c r="I5" s="13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</row>
    <row r="6" spans="1:36" s="9" customFormat="1" ht="27.75" customHeight="1" x14ac:dyDescent="0.25">
      <c r="A6" s="34"/>
      <c r="B6" s="34"/>
      <c r="C6" s="18" t="str">
        <f>[1]sublotti!B6</f>
        <v xml:space="preserve">Armadio in metallo con ante scorrevoli (150 x 60 x 200 cm) </v>
      </c>
      <c r="D6" s="24">
        <v>1</v>
      </c>
      <c r="E6" s="12"/>
      <c r="F6" s="25">
        <v>350</v>
      </c>
      <c r="G6" s="16">
        <f t="shared" si="0"/>
        <v>350</v>
      </c>
      <c r="H6" s="15"/>
      <c r="I6" s="13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s="9" customFormat="1" ht="27.75" customHeight="1" x14ac:dyDescent="0.25">
      <c r="A7" s="34"/>
      <c r="B7" s="34"/>
      <c r="C7" s="18" t="str">
        <f>[1]sublotti!B7</f>
        <v>Cassettiera 2 cassetti</v>
      </c>
      <c r="D7" s="24">
        <v>1</v>
      </c>
      <c r="E7" s="12"/>
      <c r="F7" s="25">
        <v>98</v>
      </c>
      <c r="G7" s="16">
        <f t="shared" si="0"/>
        <v>98</v>
      </c>
      <c r="H7" s="15"/>
      <c r="I7" s="13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1:36" s="9" customFormat="1" ht="27.75" customHeight="1" x14ac:dyDescent="0.25">
      <c r="A8" s="34"/>
      <c r="B8" s="34"/>
      <c r="C8" s="22" t="str">
        <f>[1]sublotti!B8</f>
        <v>Cassettiera 4 cassetti (45 x 55 x 60 h cm)</v>
      </c>
      <c r="D8" s="24">
        <v>4</v>
      </c>
      <c r="E8" s="23"/>
      <c r="F8" s="25">
        <v>160</v>
      </c>
      <c r="G8" s="16">
        <f t="shared" si="0"/>
        <v>640</v>
      </c>
      <c r="H8" s="15"/>
      <c r="I8" s="13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</row>
    <row r="9" spans="1:36" s="9" customFormat="1" ht="27.75" customHeight="1" x14ac:dyDescent="0.25">
      <c r="A9" s="34"/>
      <c r="B9" s="34"/>
      <c r="C9" s="22" t="str">
        <f>[1]sublotti!B9</f>
        <v xml:space="preserve">Cestino in metallo </v>
      </c>
      <c r="D9" s="24">
        <v>21</v>
      </c>
      <c r="E9" s="23"/>
      <c r="F9" s="25">
        <v>17</v>
      </c>
      <c r="G9" s="16">
        <f t="shared" si="0"/>
        <v>357</v>
      </c>
      <c r="H9" s="15"/>
      <c r="I9" s="13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</row>
    <row r="10" spans="1:36" s="9" customFormat="1" ht="27.75" customHeight="1" x14ac:dyDescent="0.25">
      <c r="A10" s="34"/>
      <c r="B10" s="34"/>
      <c r="C10" s="18" t="str">
        <f>[1]sublotti!B10</f>
        <v>Cucina 200 cm composta da: lavello a 1 vasca, piano a induzione con 2 fuochi, frigo + congelatore a colonna</v>
      </c>
      <c r="D10" s="24">
        <v>1</v>
      </c>
      <c r="E10" s="12"/>
      <c r="F10" s="25">
        <v>2000</v>
      </c>
      <c r="G10" s="16">
        <f t="shared" si="0"/>
        <v>2000</v>
      </c>
      <c r="H10" s="15"/>
      <c r="I10" s="1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</row>
    <row r="11" spans="1:36" s="9" customFormat="1" ht="27.75" customHeight="1" x14ac:dyDescent="0.25">
      <c r="A11" s="34"/>
      <c r="B11" s="34"/>
      <c r="C11" s="18" t="str">
        <f>[1]sublotti!B11</f>
        <v>Lampada da scrivania</v>
      </c>
      <c r="D11" s="24">
        <v>5</v>
      </c>
      <c r="E11" s="12"/>
      <c r="F11" s="25">
        <v>45</v>
      </c>
      <c r="G11" s="16">
        <f t="shared" si="0"/>
        <v>225</v>
      </c>
      <c r="H11" s="15"/>
      <c r="I11" s="13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s="9" customFormat="1" ht="27.75" customHeight="1" x14ac:dyDescent="0.25">
      <c r="A12" s="34"/>
      <c r="B12" s="34"/>
      <c r="C12" s="18" t="str">
        <f>[1]sublotti!B12</f>
        <v>Letto 1 piazza completo di materasso e rete</v>
      </c>
      <c r="D12" s="24">
        <v>1</v>
      </c>
      <c r="E12" s="12"/>
      <c r="F12" s="25">
        <v>300</v>
      </c>
      <c r="G12" s="16">
        <f t="shared" si="0"/>
        <v>300</v>
      </c>
      <c r="H12" s="15"/>
      <c r="I12" s="13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s="9" customFormat="1" ht="27.75" customHeight="1" x14ac:dyDescent="0.25">
      <c r="A13" s="34"/>
      <c r="B13" s="34"/>
      <c r="C13" s="18" t="str">
        <f>[1]sublotti!B13</f>
        <v>Macchina del caffè elettrica compatibile con capsule Nespresso</v>
      </c>
      <c r="D13" s="24">
        <v>1</v>
      </c>
      <c r="E13" s="12"/>
      <c r="F13" s="25">
        <v>80</v>
      </c>
      <c r="G13" s="16">
        <f t="shared" si="0"/>
        <v>80</v>
      </c>
      <c r="H13" s="15"/>
      <c r="I13" s="13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s="9" customFormat="1" ht="27.75" customHeight="1" x14ac:dyDescent="0.25">
      <c r="A14" s="34"/>
      <c r="B14" s="34"/>
      <c r="C14" s="18" t="str">
        <f>[1]sublotti!B14</f>
        <v>Microonde</v>
      </c>
      <c r="D14" s="24">
        <v>1</v>
      </c>
      <c r="E14" s="12"/>
      <c r="F14" s="25">
        <v>80</v>
      </c>
      <c r="G14" s="16">
        <f t="shared" si="0"/>
        <v>80</v>
      </c>
      <c r="H14" s="15"/>
      <c r="I14" s="13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</row>
    <row r="15" spans="1:36" s="9" customFormat="1" ht="27.75" customHeight="1" x14ac:dyDescent="0.25">
      <c r="A15" s="34"/>
      <c r="B15" s="34"/>
      <c r="C15" s="18" t="str">
        <f>[1]sublotti!B15</f>
        <v>Orologio digitale a muro non inferiore a L 40X H20, con h, min e sec</v>
      </c>
      <c r="D15" s="24">
        <v>3</v>
      </c>
      <c r="E15" s="12"/>
      <c r="F15" s="25">
        <v>40</v>
      </c>
      <c r="G15" s="16">
        <f t="shared" si="0"/>
        <v>120</v>
      </c>
      <c r="H15" s="15"/>
      <c r="I15" s="13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</row>
    <row r="16" spans="1:36" s="9" customFormat="1" ht="27.75" customHeight="1" x14ac:dyDescent="0.25">
      <c r="A16" s="34"/>
      <c r="B16" s="34"/>
      <c r="C16" s="18" t="str">
        <f>[1]sublotti!B16</f>
        <v>Poltrona letto 1 posto</v>
      </c>
      <c r="D16" s="24">
        <v>2</v>
      </c>
      <c r="E16" s="12"/>
      <c r="F16" s="25">
        <v>300</v>
      </c>
      <c r="G16" s="16">
        <f t="shared" si="0"/>
        <v>600</v>
      </c>
      <c r="H16" s="15"/>
      <c r="I16" s="13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</row>
    <row r="17" spans="1:36" s="9" customFormat="1" ht="27.75" customHeight="1" x14ac:dyDescent="0.25">
      <c r="A17" s="34"/>
      <c r="B17" s="34"/>
      <c r="C17" s="18" t="str">
        <f>[1]sublotti!B17</f>
        <v>Poltroncina in ecopelle con braccioli</v>
      </c>
      <c r="D17" s="24">
        <v>20</v>
      </c>
      <c r="E17" s="12"/>
      <c r="F17" s="25">
        <v>177</v>
      </c>
      <c r="G17" s="16">
        <f t="shared" si="0"/>
        <v>3540</v>
      </c>
      <c r="H17" s="15"/>
      <c r="I17" s="13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</row>
    <row r="18" spans="1:36" s="9" customFormat="1" ht="27.75" customHeight="1" x14ac:dyDescent="0.25">
      <c r="A18" s="34"/>
      <c r="B18" s="34"/>
      <c r="C18" s="18" t="str">
        <f>[1]sublotti!B18</f>
        <v>Scaffalatura metallica (100x45x200 cm), bianca</v>
      </c>
      <c r="D18" s="24">
        <v>10</v>
      </c>
      <c r="E18" s="12"/>
      <c r="F18" s="25">
        <v>160</v>
      </c>
      <c r="G18" s="16">
        <f t="shared" si="0"/>
        <v>1600</v>
      </c>
      <c r="H18" s="15"/>
      <c r="I18" s="13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</row>
    <row r="19" spans="1:36" s="9" customFormat="1" ht="27.75" customHeight="1" x14ac:dyDescent="0.25">
      <c r="A19" s="34"/>
      <c r="B19" s="34"/>
      <c r="C19" s="18" t="str">
        <f>[1]sublotti!B19</f>
        <v>Schedario in ferro con 4 cassetti</v>
      </c>
      <c r="D19" s="24">
        <v>1</v>
      </c>
      <c r="E19" s="12"/>
      <c r="F19" s="25">
        <v>300</v>
      </c>
      <c r="G19" s="16">
        <f t="shared" si="0"/>
        <v>300</v>
      </c>
      <c r="H19" s="15"/>
      <c r="I19" s="13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</row>
    <row r="20" spans="1:36" s="9" customFormat="1" ht="27.75" customHeight="1" x14ac:dyDescent="0.25">
      <c r="A20" s="34"/>
      <c r="B20" s="34"/>
      <c r="C20" s="18" t="str">
        <f>[1]sublotti!B20</f>
        <v>Scrivania lineare 120 cm con paragambe</v>
      </c>
      <c r="D20" s="24">
        <v>1</v>
      </c>
      <c r="E20" s="12"/>
      <c r="F20" s="27">
        <v>130</v>
      </c>
      <c r="G20" s="16">
        <f t="shared" si="0"/>
        <v>130</v>
      </c>
      <c r="H20" s="15"/>
      <c r="I20" s="13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</row>
    <row r="21" spans="1:36" s="9" customFormat="1" ht="27.75" customHeight="1" x14ac:dyDescent="0.25">
      <c r="A21" s="34"/>
      <c r="B21" s="34"/>
      <c r="C21" s="18" t="str">
        <f>[1]sublotti!B21</f>
        <v>Scrivania lineare 140  cm con paragambe</v>
      </c>
      <c r="D21" s="24">
        <v>2</v>
      </c>
      <c r="E21" s="12"/>
      <c r="F21" s="25">
        <v>150</v>
      </c>
      <c r="G21" s="16">
        <f t="shared" si="0"/>
        <v>300</v>
      </c>
      <c r="H21" s="15"/>
      <c r="I21" s="13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</row>
    <row r="22" spans="1:36" s="9" customFormat="1" ht="27.75" customHeight="1" x14ac:dyDescent="0.25">
      <c r="A22" s="34"/>
      <c r="B22" s="34"/>
      <c r="C22" s="26" t="s">
        <v>13</v>
      </c>
      <c r="D22" s="24">
        <v>1</v>
      </c>
      <c r="E22" s="12"/>
      <c r="F22" s="25">
        <v>150</v>
      </c>
      <c r="G22" s="16">
        <f t="shared" si="0"/>
        <v>150</v>
      </c>
      <c r="H22" s="15"/>
      <c r="I22" s="13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</row>
    <row r="23" spans="1:36" s="9" customFormat="1" ht="27.75" customHeight="1" x14ac:dyDescent="0.25">
      <c r="A23" s="34"/>
      <c r="B23" s="34"/>
      <c r="C23" s="18" t="str">
        <f>[1]sublotti!B23</f>
        <v xml:space="preserve">Sedia per cucina </v>
      </c>
      <c r="D23" s="24">
        <v>4</v>
      </c>
      <c r="E23" s="12"/>
      <c r="F23" s="25">
        <v>30</v>
      </c>
      <c r="G23" s="16">
        <f t="shared" si="0"/>
        <v>120</v>
      </c>
      <c r="H23" s="15"/>
      <c r="I23" s="13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</row>
    <row r="24" spans="1:36" s="9" customFormat="1" ht="27.75" customHeight="1" x14ac:dyDescent="0.25">
      <c r="A24" s="34"/>
      <c r="B24" s="34"/>
      <c r="C24" s="18" t="str">
        <f>[1]sublotti!B24</f>
        <v>Sedia scrivania con poggiatesta</v>
      </c>
      <c r="D24" s="24">
        <v>6</v>
      </c>
      <c r="E24" s="12"/>
      <c r="F24" s="25">
        <v>200</v>
      </c>
      <c r="G24" s="16">
        <f t="shared" si="0"/>
        <v>1200</v>
      </c>
      <c r="H24" s="15"/>
      <c r="I24" s="13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</row>
    <row r="25" spans="1:36" s="9" customFormat="1" ht="27.75" customHeight="1" x14ac:dyDescent="0.25">
      <c r="A25" s="34"/>
      <c r="B25" s="34"/>
      <c r="C25" s="18" t="str">
        <f>[1]sublotti!B25</f>
        <v>Sedia visitatore in ecopelle</v>
      </c>
      <c r="D25" s="24">
        <v>2</v>
      </c>
      <c r="E25" s="12"/>
      <c r="F25" s="25">
        <v>35</v>
      </c>
      <c r="G25" s="16">
        <f t="shared" si="0"/>
        <v>70</v>
      </c>
      <c r="H25" s="15"/>
      <c r="I25" s="13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</row>
    <row r="26" spans="1:36" s="9" customFormat="1" ht="27.75" customHeight="1" x14ac:dyDescent="0.25">
      <c r="A26" s="34"/>
      <c r="B26" s="34"/>
      <c r="C26" s="18" t="str">
        <f>[1]sublotti!B26</f>
        <v>Sedia visitatore in plastica</v>
      </c>
      <c r="D26" s="24">
        <v>7</v>
      </c>
      <c r="E26" s="12"/>
      <c r="F26" s="25">
        <v>35</v>
      </c>
      <c r="G26" s="16">
        <f t="shared" si="0"/>
        <v>245</v>
      </c>
      <c r="H26" s="15"/>
      <c r="I26" s="13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1:36" s="9" customFormat="1" ht="27.75" customHeight="1" x14ac:dyDescent="0.25">
      <c r="A27" s="34"/>
      <c r="B27" s="34"/>
      <c r="C27" s="18" t="str">
        <f>[1]sublotti!B27</f>
        <v>Tavolino 40x40 cm in vetro e metallo</v>
      </c>
      <c r="D27" s="24">
        <v>3</v>
      </c>
      <c r="E27" s="12"/>
      <c r="F27" s="25">
        <v>100</v>
      </c>
      <c r="G27" s="16">
        <f t="shared" si="0"/>
        <v>300</v>
      </c>
      <c r="H27" s="15"/>
      <c r="I27" s="13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1:36" s="9" customFormat="1" ht="27.75" customHeight="1" x14ac:dyDescent="0.25">
      <c r="A28" s="34"/>
      <c r="B28" s="34"/>
      <c r="C28" s="18" t="str">
        <f>[1]sublotti!B28</f>
        <v>Tavolino per cucina 80 x 80 cm</v>
      </c>
      <c r="D28" s="24">
        <v>1</v>
      </c>
      <c r="E28" s="12"/>
      <c r="F28" s="25">
        <v>180</v>
      </c>
      <c r="G28" s="16">
        <f t="shared" si="0"/>
        <v>180</v>
      </c>
      <c r="H28" s="15"/>
      <c r="I28" s="13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</row>
    <row r="29" spans="1:36" s="9" customFormat="1" ht="39" customHeight="1" x14ac:dyDescent="0.25">
      <c r="A29" s="34"/>
      <c r="B29" s="34"/>
      <c r="C29" s="18" t="str">
        <f>[1]sublotti!B29</f>
        <v>TV 32'' + staffa a parete</v>
      </c>
      <c r="D29" s="24">
        <v>5</v>
      </c>
      <c r="E29" s="12"/>
      <c r="F29" s="25">
        <v>400</v>
      </c>
      <c r="G29" s="16">
        <f t="shared" si="0"/>
        <v>2000</v>
      </c>
      <c r="H29" s="15"/>
      <c r="I29" s="1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1:36" s="9" customFormat="1" ht="39" customHeight="1" x14ac:dyDescent="0.25">
      <c r="A30" s="35"/>
      <c r="B30" s="35"/>
      <c r="C30" s="18" t="s">
        <v>10</v>
      </c>
      <c r="D30" s="24">
        <v>1</v>
      </c>
      <c r="E30" s="18"/>
      <c r="F30" s="25">
        <v>500</v>
      </c>
      <c r="G30" s="16">
        <f t="shared" si="0"/>
        <v>500</v>
      </c>
      <c r="H30" s="18"/>
      <c r="I30" s="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</row>
    <row r="31" spans="1:36" ht="29.25" customHeight="1" x14ac:dyDescent="0.25">
      <c r="A31" s="30" t="s">
        <v>9</v>
      </c>
      <c r="B31" s="31"/>
      <c r="C31" s="31"/>
      <c r="D31" s="31"/>
      <c r="E31" s="31"/>
      <c r="F31" s="32"/>
      <c r="G31" s="14">
        <f>SUM(G3:G30)</f>
        <v>16155</v>
      </c>
      <c r="J31" s="9"/>
    </row>
    <row r="32" spans="1:36" x14ac:dyDescent="0.25">
      <c r="A32" s="7"/>
      <c r="B32" s="7"/>
      <c r="C32" s="19"/>
      <c r="D32" s="8"/>
      <c r="E32" s="8"/>
      <c r="F32" s="6"/>
      <c r="G32" s="6"/>
      <c r="H32" s="6"/>
      <c r="I32" s="6"/>
    </row>
    <row r="33" spans="1:9" x14ac:dyDescent="0.25">
      <c r="A33" s="7"/>
      <c r="B33" s="7"/>
      <c r="C33" s="19"/>
      <c r="D33" s="8"/>
      <c r="E33" s="8"/>
      <c r="F33" s="6"/>
      <c r="G33" s="6"/>
      <c r="H33" s="6"/>
      <c r="I33" s="6"/>
    </row>
    <row r="34" spans="1:9" x14ac:dyDescent="0.25">
      <c r="A34" s="7"/>
      <c r="B34" s="7"/>
      <c r="C34" s="19"/>
      <c r="D34" s="8"/>
      <c r="E34" s="8"/>
      <c r="F34" s="6"/>
      <c r="G34" s="6"/>
      <c r="H34" s="6"/>
      <c r="I34" s="6"/>
    </row>
    <row r="35" spans="1:9" x14ac:dyDescent="0.25">
      <c r="A35" s="7"/>
      <c r="B35" s="7"/>
      <c r="C35" s="19"/>
      <c r="D35" s="8"/>
      <c r="E35" s="8"/>
      <c r="F35" s="6"/>
      <c r="G35" s="6"/>
      <c r="H35" s="6"/>
      <c r="I35" s="6"/>
    </row>
    <row r="36" spans="1:9" x14ac:dyDescent="0.25">
      <c r="A36" s="7"/>
      <c r="B36" s="7"/>
      <c r="C36" s="19"/>
      <c r="D36" s="8"/>
      <c r="E36" s="8"/>
      <c r="F36" s="6"/>
      <c r="G36" s="6"/>
      <c r="H36" s="6"/>
      <c r="I36" s="6"/>
    </row>
    <row r="37" spans="1:9" x14ac:dyDescent="0.25">
      <c r="A37" s="7"/>
      <c r="B37" s="7"/>
      <c r="C37" s="19"/>
      <c r="D37" s="8"/>
      <c r="E37" s="8"/>
      <c r="F37" s="6"/>
      <c r="G37" s="6"/>
      <c r="H37" s="6"/>
      <c r="I37" s="6"/>
    </row>
    <row r="38" spans="1:9" x14ac:dyDescent="0.25">
      <c r="A38" s="7"/>
      <c r="B38" s="7"/>
      <c r="C38" s="19"/>
      <c r="D38" s="8"/>
      <c r="E38" s="8"/>
      <c r="F38" s="6"/>
      <c r="G38" s="6"/>
      <c r="H38" s="6"/>
      <c r="I38" s="6"/>
    </row>
    <row r="39" spans="1:9" x14ac:dyDescent="0.25">
      <c r="A39" s="7"/>
      <c r="B39" s="7"/>
      <c r="C39" s="19"/>
      <c r="D39" s="8"/>
      <c r="E39" s="8"/>
      <c r="F39" s="6"/>
      <c r="G39" s="6"/>
      <c r="H39" s="6"/>
      <c r="I39" s="6"/>
    </row>
    <row r="40" spans="1:9" x14ac:dyDescent="0.25">
      <c r="A40" s="7"/>
      <c r="B40" s="7"/>
      <c r="C40" s="20"/>
      <c r="D40" s="8"/>
      <c r="E40" s="8"/>
      <c r="F40" s="6"/>
      <c r="G40" s="6"/>
      <c r="H40" s="6"/>
      <c r="I40" s="6"/>
    </row>
    <row r="41" spans="1:9" x14ac:dyDescent="0.25">
      <c r="A41" s="7"/>
      <c r="B41" s="7"/>
      <c r="C41" s="20"/>
      <c r="D41" s="8"/>
      <c r="E41" s="8"/>
      <c r="F41" s="6"/>
      <c r="G41" s="6"/>
      <c r="H41" s="6"/>
      <c r="I41" s="6"/>
    </row>
    <row r="42" spans="1:9" x14ac:dyDescent="0.25">
      <c r="A42" s="7"/>
      <c r="B42" s="7"/>
      <c r="C42" s="21"/>
      <c r="D42" s="8"/>
      <c r="E42" s="8"/>
      <c r="F42" s="6"/>
      <c r="G42" s="6"/>
      <c r="H42" s="6"/>
      <c r="I42" s="6"/>
    </row>
    <row r="43" spans="1:9" x14ac:dyDescent="0.25">
      <c r="A43" s="7"/>
      <c r="B43" s="7"/>
      <c r="C43" s="19"/>
      <c r="D43" s="8"/>
      <c r="E43" s="8"/>
      <c r="F43" s="6"/>
      <c r="G43" s="6"/>
      <c r="H43" s="6"/>
      <c r="I43" s="6"/>
    </row>
    <row r="44" spans="1:9" x14ac:dyDescent="0.25">
      <c r="A44" s="7"/>
      <c r="B44" s="7"/>
      <c r="C44" s="19"/>
      <c r="D44" s="8"/>
      <c r="E44" s="8"/>
      <c r="F44" s="6"/>
      <c r="G44" s="6"/>
      <c r="H44" s="6"/>
      <c r="I44" s="6"/>
    </row>
    <row r="45" spans="1:9" x14ac:dyDescent="0.25">
      <c r="A45" s="7"/>
      <c r="B45" s="7"/>
      <c r="C45" s="19"/>
      <c r="D45" s="8"/>
      <c r="E45" s="8"/>
      <c r="F45" s="6"/>
      <c r="G45" s="6"/>
      <c r="H45" s="6"/>
      <c r="I45" s="6"/>
    </row>
    <row r="46" spans="1:9" x14ac:dyDescent="0.25">
      <c r="A46" s="7"/>
      <c r="B46" s="7"/>
      <c r="C46" s="19"/>
      <c r="D46" s="8"/>
      <c r="E46" s="8"/>
      <c r="F46" s="6"/>
      <c r="G46" s="6"/>
      <c r="H46" s="6"/>
      <c r="I46" s="6"/>
    </row>
    <row r="47" spans="1:9" x14ac:dyDescent="0.25">
      <c r="A47" s="7"/>
      <c r="B47" s="7"/>
      <c r="C47" s="19"/>
      <c r="D47" s="8"/>
      <c r="E47" s="8"/>
      <c r="F47" s="6"/>
      <c r="G47" s="6"/>
      <c r="H47" s="6"/>
      <c r="I47" s="6"/>
    </row>
    <row r="48" spans="1:9" x14ac:dyDescent="0.25">
      <c r="A48" s="7"/>
      <c r="B48" s="7"/>
      <c r="C48" s="19"/>
      <c r="D48" s="8"/>
      <c r="E48" s="8"/>
      <c r="F48" s="6"/>
      <c r="G48" s="6"/>
      <c r="H48" s="6"/>
      <c r="I48" s="6"/>
    </row>
    <row r="49" spans="1:9" x14ac:dyDescent="0.25">
      <c r="A49" s="7"/>
      <c r="B49" s="7"/>
      <c r="C49" s="19"/>
      <c r="D49" s="8"/>
      <c r="E49" s="8"/>
      <c r="F49" s="6"/>
      <c r="G49" s="6"/>
      <c r="H49" s="6"/>
      <c r="I49" s="6"/>
    </row>
    <row r="50" spans="1:9" x14ac:dyDescent="0.25">
      <c r="A50" s="7"/>
      <c r="B50" s="7"/>
      <c r="C50" s="19"/>
      <c r="D50" s="8"/>
      <c r="E50" s="8"/>
      <c r="F50" s="6"/>
      <c r="G50" s="6"/>
      <c r="H50" s="6"/>
      <c r="I50" s="6"/>
    </row>
    <row r="51" spans="1:9" x14ac:dyDescent="0.25">
      <c r="A51" s="7"/>
      <c r="B51" s="7"/>
      <c r="C51" s="19"/>
      <c r="D51" s="8"/>
      <c r="E51" s="8"/>
      <c r="F51" s="6"/>
      <c r="G51" s="6"/>
      <c r="H51" s="6"/>
      <c r="I51" s="6"/>
    </row>
    <row r="52" spans="1:9" x14ac:dyDescent="0.25">
      <c r="A52" s="7"/>
      <c r="B52" s="7"/>
      <c r="C52" s="19"/>
      <c r="D52" s="8"/>
      <c r="E52" s="8"/>
      <c r="F52" s="6"/>
      <c r="G52" s="6"/>
      <c r="H52" s="6"/>
      <c r="I52" s="6"/>
    </row>
    <row r="53" spans="1:9" x14ac:dyDescent="0.25">
      <c r="A53" s="7"/>
      <c r="B53" s="7"/>
      <c r="C53" s="19"/>
      <c r="D53" s="8"/>
      <c r="E53" s="8"/>
      <c r="F53" s="6"/>
      <c r="G53" s="6"/>
      <c r="H53" s="6"/>
      <c r="I53" s="6"/>
    </row>
    <row r="54" spans="1:9" x14ac:dyDescent="0.25">
      <c r="A54" s="7"/>
      <c r="B54" s="7"/>
      <c r="C54" s="19"/>
      <c r="D54" s="8"/>
      <c r="E54" s="8"/>
      <c r="F54" s="6"/>
      <c r="G54" s="6"/>
      <c r="H54" s="6"/>
      <c r="I54" s="6"/>
    </row>
    <row r="55" spans="1:9" x14ac:dyDescent="0.25">
      <c r="A55" s="7"/>
      <c r="B55" s="7"/>
      <c r="C55" s="19"/>
      <c r="D55" s="8"/>
      <c r="E55" s="8"/>
      <c r="F55" s="6"/>
      <c r="G55" s="6"/>
      <c r="H55" s="6"/>
      <c r="I55" s="6"/>
    </row>
    <row r="56" spans="1:9" x14ac:dyDescent="0.25">
      <c r="A56" s="7"/>
      <c r="B56" s="7"/>
      <c r="C56" s="19"/>
      <c r="D56" s="8"/>
      <c r="E56" s="8"/>
      <c r="F56" s="6"/>
      <c r="G56" s="6"/>
      <c r="H56" s="6"/>
      <c r="I56" s="6"/>
    </row>
    <row r="57" spans="1:9" x14ac:dyDescent="0.25">
      <c r="A57" s="7"/>
      <c r="B57" s="7"/>
      <c r="C57" s="19"/>
      <c r="D57" s="8"/>
      <c r="E57" s="8"/>
      <c r="F57" s="6"/>
      <c r="G57" s="6"/>
      <c r="H57" s="6"/>
      <c r="I57" s="6"/>
    </row>
    <row r="58" spans="1:9" x14ac:dyDescent="0.25">
      <c r="A58" s="7"/>
      <c r="B58" s="7"/>
      <c r="C58" s="19"/>
      <c r="D58" s="8"/>
      <c r="E58" s="8"/>
      <c r="F58" s="6"/>
      <c r="G58" s="6"/>
      <c r="H58" s="6"/>
      <c r="I58" s="6"/>
    </row>
    <row r="59" spans="1:9" x14ac:dyDescent="0.25">
      <c r="A59" s="7"/>
      <c r="B59" s="7"/>
      <c r="C59" s="19"/>
      <c r="D59" s="8"/>
      <c r="E59" s="8"/>
      <c r="F59" s="6"/>
      <c r="G59" s="6"/>
      <c r="H59" s="6"/>
      <c r="I59" s="6"/>
    </row>
    <row r="60" spans="1:9" x14ac:dyDescent="0.25">
      <c r="A60" s="7"/>
      <c r="B60" s="7"/>
      <c r="C60" s="19"/>
      <c r="D60" s="8"/>
      <c r="E60" s="8"/>
      <c r="F60" s="6"/>
      <c r="G60" s="6"/>
      <c r="H60" s="6"/>
      <c r="I60" s="6"/>
    </row>
    <row r="61" spans="1:9" x14ac:dyDescent="0.25">
      <c r="A61" s="7"/>
      <c r="B61" s="7"/>
      <c r="C61" s="19"/>
      <c r="D61" s="8"/>
      <c r="E61" s="8"/>
      <c r="F61" s="6"/>
      <c r="G61" s="6"/>
      <c r="H61" s="6"/>
      <c r="I61" s="6"/>
    </row>
    <row r="62" spans="1:9" x14ac:dyDescent="0.25">
      <c r="A62" s="7"/>
      <c r="B62" s="7"/>
      <c r="C62" s="19"/>
      <c r="D62" s="8"/>
      <c r="E62" s="8"/>
      <c r="F62" s="6"/>
      <c r="G62" s="6"/>
      <c r="H62" s="6"/>
      <c r="I62" s="6"/>
    </row>
    <row r="63" spans="1:9" x14ac:dyDescent="0.25">
      <c r="A63" s="7"/>
      <c r="B63" s="7"/>
      <c r="C63" s="19"/>
      <c r="D63" s="8"/>
      <c r="E63" s="8"/>
      <c r="F63" s="6"/>
      <c r="G63" s="6"/>
      <c r="H63" s="6"/>
      <c r="I63" s="6"/>
    </row>
    <row r="64" spans="1:9" x14ac:dyDescent="0.25">
      <c r="A64" s="7"/>
      <c r="B64" s="7"/>
      <c r="C64" s="19"/>
      <c r="D64" s="8"/>
      <c r="E64" s="8"/>
      <c r="F64" s="6"/>
      <c r="G64" s="6"/>
      <c r="H64" s="6"/>
      <c r="I64" s="6"/>
    </row>
    <row r="65" spans="1:9" x14ac:dyDescent="0.25">
      <c r="A65" s="7"/>
      <c r="B65" s="7"/>
      <c r="C65" s="19"/>
      <c r="D65" s="8"/>
      <c r="E65" s="8"/>
      <c r="F65" s="6"/>
      <c r="G65" s="6"/>
      <c r="H65" s="6"/>
      <c r="I65" s="6"/>
    </row>
    <row r="66" spans="1:9" x14ac:dyDescent="0.25">
      <c r="A66" s="7"/>
      <c r="B66" s="7"/>
      <c r="C66" s="19"/>
      <c r="D66" s="8"/>
      <c r="E66" s="8"/>
      <c r="F66" s="6"/>
      <c r="G66" s="6"/>
      <c r="H66" s="6"/>
      <c r="I66" s="6"/>
    </row>
    <row r="67" spans="1:9" x14ac:dyDescent="0.25">
      <c r="A67" s="7"/>
      <c r="B67" s="7"/>
      <c r="C67" s="19"/>
      <c r="D67" s="8"/>
      <c r="E67" s="8"/>
      <c r="F67" s="6"/>
      <c r="G67" s="6"/>
      <c r="H67" s="6"/>
      <c r="I67" s="6"/>
    </row>
    <row r="68" spans="1:9" x14ac:dyDescent="0.25">
      <c r="A68" s="7"/>
      <c r="B68" s="7"/>
      <c r="C68" s="19"/>
      <c r="D68" s="8"/>
      <c r="E68" s="8"/>
      <c r="F68" s="6"/>
      <c r="G68" s="6"/>
      <c r="H68" s="6"/>
      <c r="I68" s="6"/>
    </row>
    <row r="69" spans="1:9" x14ac:dyDescent="0.25">
      <c r="A69" s="7"/>
      <c r="B69" s="7"/>
      <c r="C69" s="19"/>
      <c r="D69" s="8"/>
      <c r="E69" s="8"/>
      <c r="F69" s="6"/>
      <c r="G69" s="6"/>
      <c r="H69" s="6"/>
      <c r="I69" s="6"/>
    </row>
    <row r="70" spans="1:9" x14ac:dyDescent="0.25">
      <c r="F70" s="6"/>
      <c r="G70" s="6"/>
      <c r="H70" s="6"/>
      <c r="I70" s="6"/>
    </row>
    <row r="71" spans="1:9" x14ac:dyDescent="0.25">
      <c r="F71" s="6"/>
      <c r="G71" s="6"/>
      <c r="H71" s="6"/>
      <c r="I71" s="6"/>
    </row>
    <row r="72" spans="1:9" x14ac:dyDescent="0.25">
      <c r="F72" s="6"/>
      <c r="G72" s="6"/>
      <c r="H72" s="6"/>
      <c r="I72" s="6"/>
    </row>
  </sheetData>
  <mergeCells count="4">
    <mergeCell ref="A1:I1"/>
    <mergeCell ref="A31:F31"/>
    <mergeCell ref="B3:B30"/>
    <mergeCell ref="A3:A30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2026-03-06T10:38:58Z</dcterms:modified>
</cp:coreProperties>
</file>